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0 Clima Madrid/04. Fisca/Anexos/OFERTA ECONÓMICA/"/>
    </mc:Choice>
  </mc:AlternateContent>
  <xr:revisionPtr revIDLastSave="653" documentId="13_ncr:1_{04E8129F-6B51-4DDA-A82E-9D4512C97722}" xr6:coauthVersionLast="47" xr6:coauthVersionMax="47" xr10:uidLastSave="{10FECF49-A11C-4783-8915-329051698EDF}"/>
  <bookViews>
    <workbookView xWindow="-75" yWindow="-16320" windowWidth="29040" windowHeight="15720" xr2:uid="{00000000-000D-0000-FFFF-FFFF00000000}"/>
  </bookViews>
  <sheets>
    <sheet name="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F24" i="1"/>
  <c r="F10" i="1"/>
  <c r="F11" i="1"/>
  <c r="F12" i="1"/>
  <c r="J18" i="1"/>
  <c r="F9" i="1" l="1"/>
  <c r="K14" i="1" l="1"/>
  <c r="D24" i="1" s="1"/>
  <c r="B25" i="1" l="1"/>
  <c r="B26" i="1" l="1"/>
</calcChain>
</file>

<file path=xl/sharedStrings.xml><?xml version="1.0" encoding="utf-8"?>
<sst xmlns="http://schemas.openxmlformats.org/spreadsheetml/2006/main" count="24" uniqueCount="22">
  <si>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</si>
  <si>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</si>
  <si>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</si>
  <si>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</si>
  <si>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</si>
  <si>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</si>
  <si>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</si>
  <si>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</si>
  <si>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</si>
  <si>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</si>
  <si>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</si>
  <si>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</si>
  <si>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</si>
  <si>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BOLSA MANTENIMIENTO CORRECTIVO</t>
  </si>
  <si>
    <t>PRESUPUESTO BASE DE LICITACIÓN</t>
  </si>
  <si>
    <t>OFERTA POR LA DURACIÓN INICIAL</t>
  </si>
  <si>
    <t xml:space="preserve"> </t>
  </si>
  <si>
    <t>MURCIA</t>
  </si>
  <si>
    <t>MURCIA REHABILITACIÓN</t>
  </si>
  <si>
    <t>CARTAGENA</t>
  </si>
  <si>
    <t>YECLA</t>
  </si>
  <si>
    <t>OFERTA ECONÓMICA
Nº EXPEDIENTE LICT/99/024/2024/0120
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</si>
</sst>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426510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24</xdr:row>
      <xdr:rowOff>44448</xdr:rowOff>
    </xdr:from>
    <xdr:to>
      <xdr:col>3</xdr:col>
      <xdr:colOff>1079498</xdr:colOff>
      <xdr:row>24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tabSelected="1" zoomScale="107" zoomScaleNormal="100" workbookViewId="0">
      <selection activeCell="D24" sqref="D24"/>
    </sheetView>
  </sheetViews>
  <sheetFormatPr baseColWidth="10" defaultRowHeight="14.5" x14ac:dyDescent="0.35"/>
  <cols>
    <col min="1" max="1" width="6.26953125" style="6" customWidth="1"/>
    <col min="2" max="2" width="18.453125" style="6" customWidth="1"/>
    <col min="3" max="3" width="13" style="6" customWidth="1"/>
    <col min="4" max="4" width="26.08984375" style="6" customWidth="1"/>
    <col min="5" max="5" width="22.26953125" style="6" customWidth="1"/>
    <col min="6" max="6" width="20.90625" style="6" customWidth="1"/>
    <col min="7" max="7" width="16.1796875" style="6" customWidth="1"/>
    <col min="8" max="8" width="17.1796875" style="6" customWidth="1"/>
    <col min="9" max="9" width="15.453125" style="6" customWidth="1"/>
    <col min="10" max="10" width="14.7265625" style="6" customWidth="1"/>
    <col min="11" max="11" width="13.6328125" style="6" customWidth="1"/>
    <col min="12" max="12" width="10.90625" style="6"/>
    <col min="13" max="13" width="12.81640625" style="6" bestFit="1" customWidth="1"/>
    <col min="14" max="14" width="16.453125" style="6" customWidth="1"/>
    <col min="15" max="15" width="10.90625" style="6"/>
    <col min="16" max="16" width="17.453125" style="6" customWidth="1"/>
    <col min="17" max="17" width="18.6328125" style="6" customWidth="1"/>
    <col min="18" max="20" width="10.90625" style="6"/>
    <col min="21" max="21" width="17.81640625" style="6" customWidth="1"/>
    <col min="22" max="22" width="17.54296875" style="6" customWidth="1"/>
    <col min="23" max="16384" width="10.90625" style="6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22" t="s">
        <v>21</v>
      </c>
      <c r="C2" s="23"/>
      <c r="D2" s="23"/>
      <c r="E2" s="23"/>
      <c r="F2" s="24"/>
      <c r="G2" s="25"/>
      <c r="H2" s="26"/>
      <c r="I2" s="26"/>
      <c r="J2" s="26"/>
      <c r="K2" s="1"/>
    </row>
    <row r="3" spans="1:24" ht="15" customHeight="1" x14ac:dyDescent="0.35">
      <c r="A3" s="1"/>
      <c r="B3" s="27" t="s">
        <v>11</v>
      </c>
      <c r="C3" s="28"/>
      <c r="D3" s="28"/>
      <c r="E3" s="28"/>
      <c r="F3" s="29"/>
      <c r="G3" s="26"/>
      <c r="H3" s="26"/>
      <c r="I3" s="26"/>
      <c r="J3" s="26"/>
      <c r="K3" s="1"/>
    </row>
    <row r="4" spans="1:24" ht="165" customHeight="1" thickBot="1" x14ac:dyDescent="0.4">
      <c r="A4" s="1"/>
      <c r="B4" s="30"/>
      <c r="C4" s="31"/>
      <c r="D4" s="31"/>
      <c r="E4" s="31"/>
      <c r="F4" s="32"/>
      <c r="G4" s="26"/>
      <c r="H4" s="26"/>
      <c r="I4" s="26"/>
      <c r="J4" s="26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</row>
    <row r="6" spans="1:24" ht="15.5" customHeight="1" x14ac:dyDescent="0.35">
      <c r="A6" s="1"/>
      <c r="B6" s="33" t="s">
        <v>7</v>
      </c>
      <c r="C6" s="34"/>
      <c r="D6" s="34"/>
      <c r="E6" s="35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36"/>
      <c r="C7" s="37"/>
      <c r="D7" s="37"/>
      <c r="E7" s="38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39" t="s">
        <v>0</v>
      </c>
      <c r="C8" s="40"/>
      <c r="D8" s="10">
        <v>4</v>
      </c>
      <c r="E8" s="11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41" t="s">
        <v>17</v>
      </c>
      <c r="C9" s="42"/>
      <c r="D9" s="42"/>
      <c r="E9" s="4"/>
      <c r="F9" s="43" t="str">
        <f t="shared" ref="F9" si="0">IF(E9&lt;=0,"INDICAR PRECIO ANUAL","PRECIO ANUAL INDICADO")</f>
        <v>INDICAR PRECIO ANUAL</v>
      </c>
      <c r="G9" s="44"/>
      <c r="H9" s="44"/>
      <c r="I9" s="1"/>
      <c r="J9" s="1"/>
      <c r="K9" s="1"/>
    </row>
    <row r="10" spans="1:24" ht="15.75" customHeight="1" x14ac:dyDescent="0.35">
      <c r="A10" s="1"/>
      <c r="B10" s="41" t="s">
        <v>18</v>
      </c>
      <c r="C10" s="42"/>
      <c r="D10" s="42"/>
      <c r="E10" s="4"/>
      <c r="F10" s="43" t="str">
        <f t="shared" ref="F10:F12" si="1">IF(E10&lt;=0,"INDICAR PRECIO ANUAL","PRECIO ANUAL INDICADO")</f>
        <v>INDICAR PRECIO ANUAL</v>
      </c>
      <c r="G10" s="44"/>
      <c r="H10" s="44"/>
      <c r="I10" s="1"/>
      <c r="J10" s="1"/>
      <c r="K10" s="1"/>
    </row>
    <row r="11" spans="1:24" ht="15.75" customHeight="1" x14ac:dyDescent="0.35">
      <c r="A11" s="1"/>
      <c r="B11" s="41" t="s">
        <v>19</v>
      </c>
      <c r="C11" s="42"/>
      <c r="D11" s="42" t="s">
        <v>16</v>
      </c>
      <c r="E11" s="4"/>
      <c r="F11" s="43" t="str">
        <f t="shared" si="1"/>
        <v>INDICAR PRECIO ANUAL</v>
      </c>
      <c r="G11" s="44"/>
      <c r="H11" s="44"/>
      <c r="I11" s="1"/>
      <c r="J11" s="1"/>
      <c r="K11" s="1"/>
    </row>
    <row r="12" spans="1:24" ht="15.75" customHeight="1" x14ac:dyDescent="0.35">
      <c r="A12" s="1"/>
      <c r="B12" s="41" t="s">
        <v>20</v>
      </c>
      <c r="C12" s="42"/>
      <c r="D12" s="42"/>
      <c r="E12" s="4"/>
      <c r="F12" s="43" t="str">
        <f t="shared" si="1"/>
        <v>INDICAR PRECIO ANUAL</v>
      </c>
      <c r="G12" s="44"/>
      <c r="H12" s="44"/>
      <c r="I12" s="1"/>
      <c r="J12" s="1"/>
      <c r="K12" s="1"/>
    </row>
    <row r="13" spans="1:24" ht="38.25" customHeight="1" thickBot="1" x14ac:dyDescent="0.4">
      <c r="A13" s="1"/>
      <c r="B13" s="45" t="s">
        <v>2</v>
      </c>
      <c r="C13" s="46"/>
      <c r="D13" s="46"/>
      <c r="E13" s="5" t="e">
        <f>AVERAGE(E9:E12)</f>
        <v>#DIV/0!</v>
      </c>
      <c r="F13" s="1"/>
      <c r="G13" s="1"/>
      <c r="H13" s="1"/>
      <c r="I13" s="1"/>
      <c r="J13" s="1"/>
      <c r="K13" s="1"/>
    </row>
    <row r="14" spans="1:24" ht="69" customHeight="1" thickBot="1" x14ac:dyDescent="0.4">
      <c r="A14" s="1"/>
      <c r="B14" s="49" t="s">
        <v>6</v>
      </c>
      <c r="C14" s="50"/>
      <c r="D14" s="50"/>
      <c r="E14" s="12" t="str">
        <f>IF(COUNTIF(F9:H12,"INDICAR PRECIO ANUAL"),"OFERTA INCOMPLETA",SUM(E9:E12))</f>
        <v>OFERTA INCOMPLETA</v>
      </c>
      <c r="F14" s="13" t="s">
        <v>3</v>
      </c>
      <c r="G14" s="47">
        <v>30145.23</v>
      </c>
      <c r="H14" s="48"/>
      <c r="I14" s="71" t="s">
        <v>12</v>
      </c>
      <c r="J14" s="72"/>
      <c r="K14" s="3" t="str">
        <f>IF(E14&gt;G14,"ERROR PRECIO","")</f>
        <v>ERROR PRECIO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M15" s="8"/>
      <c r="N15" s="8"/>
      <c r="O15" s="8"/>
      <c r="P15" s="8"/>
      <c r="Q15" s="8"/>
      <c r="R15" s="8"/>
      <c r="S15" s="8"/>
      <c r="T15" s="8"/>
      <c r="U15" s="9"/>
      <c r="V15" s="8"/>
      <c r="W15" s="8"/>
      <c r="X15" s="8"/>
    </row>
    <row r="16" spans="1:24" ht="15" customHeight="1" thickBot="1" x14ac:dyDescent="0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8"/>
      <c r="N16" s="8"/>
      <c r="O16" s="8"/>
      <c r="P16" s="8"/>
      <c r="Q16" s="8"/>
      <c r="R16" s="8"/>
      <c r="S16" s="8"/>
      <c r="T16" s="8"/>
      <c r="U16" s="9"/>
      <c r="V16" s="8"/>
      <c r="W16" s="8"/>
      <c r="X16" s="8"/>
    </row>
    <row r="17" spans="1:24" ht="15" thickBot="1" x14ac:dyDescent="0.4">
      <c r="A17" s="1"/>
      <c r="B17" s="66" t="s">
        <v>9</v>
      </c>
      <c r="C17" s="68"/>
      <c r="D17" s="68"/>
      <c r="E17" s="67"/>
      <c r="F17" s="20"/>
      <c r="G17" s="20"/>
      <c r="H17" s="20"/>
      <c r="I17" s="20"/>
      <c r="J17" s="20"/>
      <c r="K17" s="1"/>
      <c r="L17" s="14"/>
      <c r="M17" s="9"/>
      <c r="N17" s="15"/>
      <c r="O17" s="8"/>
      <c r="P17" s="9"/>
      <c r="Q17" s="16"/>
      <c r="R17" s="8"/>
      <c r="S17" s="8"/>
      <c r="T17" s="9"/>
      <c r="U17" s="8"/>
      <c r="V17" s="8"/>
      <c r="W17" s="8"/>
    </row>
    <row r="18" spans="1:24" ht="43" customHeight="1" thickBot="1" x14ac:dyDescent="0.4">
      <c r="A18" s="1"/>
      <c r="B18" s="66" t="s">
        <v>10</v>
      </c>
      <c r="C18" s="67"/>
      <c r="D18" s="4"/>
      <c r="E18" s="13" t="s">
        <v>3</v>
      </c>
      <c r="F18" s="69">
        <v>60000</v>
      </c>
      <c r="G18" s="70"/>
      <c r="H18" s="71" t="s">
        <v>8</v>
      </c>
      <c r="I18" s="72"/>
      <c r="J18" s="3" t="str">
        <f>IF(OR(D18="",D18&lt;=0,D18&gt;F18),"ERROR PRECIO","")</f>
        <v>ERROR PRECIO</v>
      </c>
      <c r="K18" s="1"/>
      <c r="L18" s="8"/>
      <c r="M18" s="8"/>
      <c r="N18" s="8"/>
      <c r="O18" s="8"/>
      <c r="P18" s="8"/>
      <c r="Q18" s="8"/>
      <c r="R18" s="8"/>
      <c r="S18" s="8"/>
      <c r="T18" s="9"/>
      <c r="U18" s="8"/>
      <c r="V18" s="8"/>
      <c r="W18" s="8"/>
    </row>
    <row r="19" spans="1:24" ht="1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8"/>
      <c r="M19" s="8"/>
      <c r="N19" s="8"/>
      <c r="O19" s="8"/>
      <c r="P19" s="8"/>
      <c r="Q19" s="8"/>
      <c r="R19" s="8"/>
      <c r="S19" s="8"/>
      <c r="T19" s="9"/>
      <c r="U19" s="8"/>
      <c r="V19" s="8"/>
      <c r="W19" s="8"/>
    </row>
    <row r="20" spans="1:24" ht="15" customHeight="1" thickBo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8"/>
      <c r="M20" s="8"/>
      <c r="N20" s="8"/>
      <c r="O20" s="8"/>
      <c r="P20" s="8"/>
      <c r="Q20" s="8"/>
      <c r="R20" s="8"/>
      <c r="S20" s="8"/>
      <c r="T20" s="9"/>
      <c r="U20" s="8"/>
      <c r="V20" s="8"/>
      <c r="W20" s="8"/>
    </row>
    <row r="21" spans="1:24" ht="44.5" customHeight="1" thickBot="1" x14ac:dyDescent="0.4">
      <c r="A21" s="1"/>
      <c r="B21" s="66" t="s">
        <v>13</v>
      </c>
      <c r="C21" s="67"/>
      <c r="D21" s="21">
        <v>7000</v>
      </c>
      <c r="E21" s="1"/>
      <c r="F21" s="1"/>
      <c r="G21" s="1"/>
      <c r="H21" s="1"/>
      <c r="I21" s="1"/>
      <c r="J21" s="1"/>
      <c r="K21" s="1"/>
      <c r="L21" s="8"/>
      <c r="M21" s="8"/>
      <c r="N21" s="8"/>
      <c r="O21" s="8"/>
      <c r="P21" s="8"/>
      <c r="Q21" s="8"/>
      <c r="R21" s="8"/>
      <c r="S21" s="8"/>
      <c r="T21" s="9"/>
      <c r="U21" s="8"/>
      <c r="V21" s="8"/>
      <c r="W21" s="8"/>
    </row>
    <row r="22" spans="1:24" ht="15" customHeight="1" x14ac:dyDescent="0.35">
      <c r="A22" s="1"/>
      <c r="B22" s="1"/>
      <c r="C22" s="1"/>
      <c r="D22" s="2"/>
      <c r="E22" s="2"/>
      <c r="F22" s="1"/>
      <c r="G22" s="1"/>
      <c r="H22" s="1"/>
      <c r="I22" s="1"/>
      <c r="J22" s="1"/>
      <c r="K22" s="1"/>
      <c r="L22" s="8"/>
      <c r="M22" s="8"/>
      <c r="N22" s="8"/>
      <c r="O22" s="8"/>
      <c r="P22" s="8"/>
      <c r="Q22" s="8"/>
      <c r="R22" s="8"/>
      <c r="S22" s="8"/>
      <c r="T22" s="9"/>
      <c r="U22" s="8"/>
      <c r="V22" s="8"/>
      <c r="W22" s="8"/>
    </row>
    <row r="23" spans="1:24" ht="15" customHeight="1" thickBot="1" x14ac:dyDescent="0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8"/>
      <c r="M23" s="8"/>
      <c r="N23" s="8"/>
      <c r="O23" s="8"/>
      <c r="P23" s="8"/>
      <c r="Q23" s="8"/>
      <c r="R23" s="8"/>
      <c r="S23" s="8"/>
      <c r="T23" s="9"/>
      <c r="U23" s="8"/>
      <c r="V23" s="8"/>
      <c r="W23" s="8"/>
    </row>
    <row r="24" spans="1:24" ht="50" customHeight="1" thickTop="1" thickBot="1" x14ac:dyDescent="0.4">
      <c r="A24" s="1"/>
      <c r="B24" s="66" t="s">
        <v>15</v>
      </c>
      <c r="C24" s="67"/>
      <c r="D24" s="17" t="str">
        <f>IF(COUNTIF(F6:K18,"ERROR PRECIO"),"OFERTA INCOMPLETA",E14+D18+D21)</f>
        <v>OFERTA INCOMPLETA</v>
      </c>
      <c r="E24" s="18" t="s">
        <v>3</v>
      </c>
      <c r="F24" s="64">
        <f>G14+F18+D21</f>
        <v>97145.23</v>
      </c>
      <c r="G24" s="65"/>
      <c r="H24" s="57" t="s">
        <v>14</v>
      </c>
      <c r="I24" s="58"/>
      <c r="J24" s="1"/>
      <c r="K24" s="1"/>
      <c r="L24" s="8"/>
      <c r="M24" s="8"/>
      <c r="N24" s="15"/>
      <c r="O24" s="19"/>
      <c r="P24" s="8"/>
      <c r="Q24" s="16"/>
      <c r="R24" s="8"/>
      <c r="S24" s="8"/>
      <c r="T24" s="9"/>
      <c r="U24" s="8"/>
      <c r="V24" s="8"/>
      <c r="W24" s="8"/>
    </row>
    <row r="25" spans="1:24" ht="65.25" customHeight="1" thickBot="1" x14ac:dyDescent="0.4">
      <c r="A25" s="1"/>
      <c r="B25" s="59" t="str">
        <f>IF(D24&lt;=F24,"IMPORTE INFERIOR O IGUAL AL PRESUPUESTO BASE","IMPORTE SUPERIOR AL PRESUPUESTO BASE")</f>
        <v>IMPORTE SUPERIOR AL PRESUPUESTO BASE</v>
      </c>
      <c r="C25" s="60"/>
      <c r="D25" s="1"/>
      <c r="E25" s="1"/>
      <c r="F25" s="51" t="s">
        <v>4</v>
      </c>
      <c r="G25" s="52"/>
      <c r="H25" s="52"/>
      <c r="I25" s="53"/>
      <c r="J25" s="1"/>
      <c r="K25" s="1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4" ht="51.5" customHeight="1" thickBot="1" x14ac:dyDescent="0.4">
      <c r="A26" s="1"/>
      <c r="B26" s="61" t="str">
        <f>IF(D24&lt;=F24,"INDICAR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26" s="62"/>
      <c r="D26" s="62"/>
      <c r="E26" s="63"/>
      <c r="F26" s="54"/>
      <c r="G26" s="55"/>
      <c r="H26" s="55"/>
      <c r="I26" s="56"/>
      <c r="J26" s="1"/>
      <c r="K26" s="1"/>
      <c r="L26" s="8"/>
      <c r="M26" s="8"/>
      <c r="N26" s="8"/>
      <c r="O26" s="8"/>
      <c r="P26" s="8"/>
      <c r="Q26" s="8"/>
      <c r="R26" s="8"/>
      <c r="S26" s="8"/>
      <c r="T26" s="8"/>
      <c r="U26" s="9"/>
      <c r="V26" s="8"/>
      <c r="W26" s="8"/>
    </row>
    <row r="27" spans="1:24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7"/>
      <c r="M27" s="8"/>
      <c r="N27" s="8"/>
      <c r="O27" s="8"/>
      <c r="P27" s="8"/>
      <c r="Q27" s="8"/>
      <c r="R27" s="8"/>
      <c r="S27" s="8"/>
      <c r="T27" s="8"/>
      <c r="U27" s="9"/>
      <c r="V27" s="8"/>
      <c r="W27" s="8"/>
      <c r="X27" s="8"/>
    </row>
    <row r="28" spans="1:24" ht="15.75" customHeight="1" x14ac:dyDescent="0.35">
      <c r="A28" s="1"/>
      <c r="B28" s="1" t="s">
        <v>5</v>
      </c>
      <c r="C28" s="1"/>
      <c r="D28" s="1"/>
      <c r="E28" s="1"/>
      <c r="F28" s="1"/>
      <c r="G28" s="1"/>
      <c r="H28" s="1"/>
      <c r="I28" s="1"/>
      <c r="J28" s="1"/>
      <c r="K28" s="1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15" customHeight="1" x14ac:dyDescent="0.35"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</sheetData>
  <sheetProtection algorithmName="SHA-512" hashValue="txZvgQekKeITQ4uW5l2YVz337tYIDTagdG56mJD0iRybbRs/df4X9B2Eid07lPrhwqHpT69UGWfgmRLBRq/nrg==" saltValue="4LkJ1xTwsGQBzjAe4mDpEw==" spinCount="100000" sheet="1" objects="1" scenarios="1"/>
  <dataConsolidate/>
  <mergeCells count="28">
    <mergeCell ref="B21:C21"/>
    <mergeCell ref="B17:E17"/>
    <mergeCell ref="F18:G18"/>
    <mergeCell ref="H18:I18"/>
    <mergeCell ref="I14:J14"/>
    <mergeCell ref="B18:C18"/>
    <mergeCell ref="F25:I26"/>
    <mergeCell ref="H24:I24"/>
    <mergeCell ref="B25:C25"/>
    <mergeCell ref="B26:E26"/>
    <mergeCell ref="F24:G24"/>
    <mergeCell ref="B24:C24"/>
    <mergeCell ref="B9:D9"/>
    <mergeCell ref="F9:H9"/>
    <mergeCell ref="B13:D13"/>
    <mergeCell ref="G14:H14"/>
    <mergeCell ref="B14:D14"/>
    <mergeCell ref="B10:D10"/>
    <mergeCell ref="F10:H10"/>
    <mergeCell ref="B11:D11"/>
    <mergeCell ref="F11:H11"/>
    <mergeCell ref="B12:D12"/>
    <mergeCell ref="F12:H12"/>
    <mergeCell ref="B2:F2"/>
    <mergeCell ref="G2:J4"/>
    <mergeCell ref="B3:F4"/>
    <mergeCell ref="B6:E7"/>
    <mergeCell ref="B8:C8"/>
  </mergeCells>
  <conditionalFormatting sqref="B25:C25">
    <cfRule type="containsText" dxfId="9" priority="58" operator="containsText" text="IMPORTE INFERIOR O IGUAL AL PRESUPUESTO BASE">
      <formula>NOT(ISERROR(SEARCH("IMPORTE INFERIOR O IGUAL AL PRESUPUESTO BASE",B25)))</formula>
    </cfRule>
    <cfRule type="containsText" dxfId="8" priority="59" operator="containsText" text="IMPORTE SUPERIOR AL PRESUPUESTO BASE">
      <formula>NOT(ISERROR(SEARCH("IMPORTE SUPERIOR AL PRESUPUESTO BASE",B25)))</formula>
    </cfRule>
  </conditionalFormatting>
  <conditionalFormatting sqref="B26:E26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BASE",B26)))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(PLEF)",B26)))</formula>
    </cfRule>
  </conditionalFormatting>
  <conditionalFormatting sqref="D24">
    <cfRule type="expression" dxfId="5" priority="17">
      <formula>$D$24&lt;=$F$24</formula>
    </cfRule>
    <cfRule type="containsText" dxfId="4" priority="18" operator="containsText" text="OFERTA INCOMPLETA">
      <formula>NOT(ISERROR(SEARCH("OFERTA INCOMPLETA",D24)))</formula>
    </cfRule>
  </conditionalFormatting>
  <conditionalFormatting sqref="E14">
    <cfRule type="containsText" dxfId="3" priority="15" operator="containsText" text="OFERTA INCOMPLETA">
      <formula>NOT(ISERROR(SEARCH("OFERTA INCOMPLETA",E14)))</formula>
    </cfRule>
    <cfRule type="expression" dxfId="2" priority="16">
      <formula>$E$14&gt;$G$14</formula>
    </cfRule>
  </conditionalFormatting>
  <conditionalFormatting sqref="F9:F12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3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25" xr:uid="{00000000-0002-0000-0000-000001000000}">
      <formula1>AND(E25*100=INT(E25*100),E25&gt;0,#REF!&lt;=#REF!)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D18 D22 E9:E12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29:X29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2020-04-16T11:01:35Z</dcterms:created>
  <dcterms:modified xsi:type="dcterms:W3CDTF">2025-06-19T12:11:28Z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2025-05-06T09:41:56Z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6d40b21b-dbaf-401d-aa31-a3fc4933a705</vt:lpwstr>
  </property>
  <property fmtid="{D5CDD505-2E9C-101B-9397-08002B2CF9AE}" pid="9" name="MSIP_Label_2c0a8209-6590-4cef-adb7-80fa47675d6e_ContentBits">
    <vt:lpwstr>2</vt:lpwstr>
  </property>
</Properties>
</file>